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4" l="1"/>
  <c r="L5" i="4"/>
  <c r="M5" i="4" s="1"/>
  <c r="L6" i="4"/>
  <c r="M6" i="4" s="1"/>
  <c r="L4" i="4"/>
  <c r="M4" i="4" s="1"/>
  <c r="M7" i="4" s="1"/>
</calcChain>
</file>

<file path=xl/sharedStrings.xml><?xml version="1.0" encoding="utf-8"?>
<sst xmlns="http://schemas.openxmlformats.org/spreadsheetml/2006/main" count="45" uniqueCount="31">
  <si>
    <t>Группа</t>
  </si>
  <si>
    <t>Подгруппа</t>
  </si>
  <si>
    <t>БЕ</t>
  </si>
  <si>
    <t>МОЛ</t>
  </si>
  <si>
    <t>Символьный код</t>
  </si>
  <si>
    <t>Название</t>
  </si>
  <si>
    <t>Материалы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</si>
  <si>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</si>
  <si>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</si>
  <si>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</si>
  <si>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</si>
  <si>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</si>
  <si>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Активность</t>
  </si>
  <si>
    <t>Блокировка</t>
  </si>
  <si>
    <t>Сумма на продаже</t>
  </si>
  <si>
    <t>Ссылка</t>
  </si>
  <si>
    <t>Да</t>
  </si>
  <si>
    <t>Нет</t>
  </si>
  <si>
    <t>Насосно-компрессорное оборудование</t>
  </si>
  <si>
    <t>5000109688-4F02</t>
  </si>
  <si>
    <t>АГР НАС БГ11-22 1,5/380/1450</t>
  </si>
  <si>
    <t>ШТ</t>
  </si>
  <si>
    <t>https://etp-aktiv.ru/catalog/materialy/nasosno-kompressornoe-oborudovanie/5000109688-4F02/</t>
  </si>
  <si>
    <t>2000468964-4101</t>
  </si>
  <si>
    <t>НАСОС BENZA СВН-75</t>
  </si>
  <si>
    <t>https://etp-aktiv.ru/catalog/materialy/nasosno-kompressornoe-oborudovanie/2000468964-4101/</t>
  </si>
  <si>
    <t>2000112732-4F02</t>
  </si>
  <si>
    <t>НАСОС ШЕСТЕРЕННЫЙ НШ-250</t>
  </si>
  <si>
    <t>https://etp-aktiv.ru/catalog/materialy/nasosno-kompressornoe-oborudovanie/2000112732-4F02/</t>
  </si>
  <si>
    <t>Перечень товаров  по подгруппе:  Насосно-компрессорное оборудование</t>
  </si>
  <si>
    <t>Цена с НДС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</si>
</sst>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0" fontId="0" fillId="0" borderId="0" xfId="0" applyNumberFormat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4" fillId="0" borderId="0" xfId="1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tp-aktiv.ru/catalog/materialy/nasosno-kompressornoe-oborudovanie/2000112732-4F02/" TargetMode="External"/><Relationship Id="rId2" Type="http://schemas.openxmlformats.org/officeDocument/2006/relationships/hyperlink" Target="https://etp-aktiv.ru/catalog/materialy/nasosno-kompressornoe-oborudovanie/2000468964-4101/" TargetMode="External"/><Relationship Id="rId1" Type="http://schemas.openxmlformats.org/officeDocument/2006/relationships/hyperlink" Target="https://etp-aktiv.ru/catalog/materialy/nasosno-kompressornoe-oborudovanie/5000109688-4F02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D1" workbookViewId="0">
      <selection activeCell="P10" sqref="P10"/>
    </sheetView>
  </sheetViews>
  <sheetFormatPr defaultRowHeight="14.4" x14ac:dyDescent="0.3"/>
  <cols>
    <col min="1" max="1" width="22.88671875" customWidth="1"/>
    <col min="2" max="2" width="48.6640625" customWidth="1"/>
    <col min="3" max="3" width="13.77734375" customWidth="1"/>
    <col min="4" max="4" width="35.5546875" customWidth="1"/>
    <col min="5" max="5" width="18.33203125" customWidth="1"/>
    <col min="6" max="6" width="31.33203125" customWidth="1"/>
    <col min="7" max="8" width="0" hidden="1" customWidth="1"/>
    <col min="11" max="11" width="0" hidden="1" customWidth="1"/>
    <col min="13" max="13" width="11" customWidth="1"/>
  </cols>
  <sheetData>
    <row r="1" spans="1:14" x14ac:dyDescent="0.3">
      <c r="A1" s="1" t="s">
        <v>29</v>
      </c>
      <c r="B1" s="1"/>
      <c r="C1" s="1"/>
    </row>
    <row r="3" spans="1:14" ht="55.2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12</v>
      </c>
      <c r="H3" s="3" t="s">
        <v>13</v>
      </c>
      <c r="I3" s="3" t="s">
        <v>9</v>
      </c>
      <c r="J3" s="3" t="s">
        <v>10</v>
      </c>
      <c r="K3" s="3" t="s">
        <v>11</v>
      </c>
      <c r="L3" s="3" t="s">
        <v>30</v>
      </c>
      <c r="M3" s="3" t="s">
        <v>14</v>
      </c>
      <c r="N3" s="9" t="s">
        <v>15</v>
      </c>
    </row>
    <row r="4" spans="1:14" x14ac:dyDescent="0.3">
      <c r="A4" s="4" t="s">
        <v>6</v>
      </c>
      <c r="B4" s="4" t="s">
        <v>18</v>
      </c>
      <c r="C4" s="4" t="s">
        <v>7</v>
      </c>
      <c r="D4" s="4" t="s">
        <v>8</v>
      </c>
      <c r="E4" s="6" t="s">
        <v>19</v>
      </c>
      <c r="F4" s="6" t="s">
        <v>20</v>
      </c>
      <c r="G4" s="10" t="s">
        <v>16</v>
      </c>
      <c r="H4" s="4" t="s">
        <v>17</v>
      </c>
      <c r="I4" s="4" t="s">
        <v>21</v>
      </c>
      <c r="J4" s="5">
        <v>2</v>
      </c>
      <c r="K4" s="7">
        <v>15690.94</v>
      </c>
      <c r="L4" s="7">
        <f>K4*1.22</f>
        <v>19142.946800000002</v>
      </c>
      <c r="M4" s="7">
        <f>J4*L4</f>
        <v>38285.893600000003</v>
      </c>
      <c r="N4" s="11" t="s">
        <v>22</v>
      </c>
    </row>
    <row r="5" spans="1:14" x14ac:dyDescent="0.3">
      <c r="A5" s="4" t="s">
        <v>6</v>
      </c>
      <c r="B5" s="4" t="s">
        <v>18</v>
      </c>
      <c r="C5" s="4" t="s">
        <v>7</v>
      </c>
      <c r="D5" s="4" t="s">
        <v>8</v>
      </c>
      <c r="E5" s="6" t="s">
        <v>23</v>
      </c>
      <c r="F5" s="6" t="s">
        <v>24</v>
      </c>
      <c r="G5" s="10" t="s">
        <v>16</v>
      </c>
      <c r="H5" s="4" t="s">
        <v>17</v>
      </c>
      <c r="I5" s="4" t="s">
        <v>21</v>
      </c>
      <c r="J5" s="5">
        <v>2</v>
      </c>
      <c r="K5" s="7">
        <v>25960.81</v>
      </c>
      <c r="L5" s="7">
        <f t="shared" ref="L5:L6" si="0">K5*1.22</f>
        <v>31672.188200000001</v>
      </c>
      <c r="M5" s="7">
        <f>J5*L5</f>
        <v>63344.376400000001</v>
      </c>
      <c r="N5" s="11" t="s">
        <v>25</v>
      </c>
    </row>
    <row r="6" spans="1:14" x14ac:dyDescent="0.3">
      <c r="A6" s="4" t="s">
        <v>6</v>
      </c>
      <c r="B6" s="4" t="s">
        <v>18</v>
      </c>
      <c r="C6" s="4" t="s">
        <v>7</v>
      </c>
      <c r="D6" s="4" t="s">
        <v>8</v>
      </c>
      <c r="E6" s="6" t="s">
        <v>26</v>
      </c>
      <c r="F6" s="6" t="s">
        <v>27</v>
      </c>
      <c r="G6" s="10" t="s">
        <v>16</v>
      </c>
      <c r="H6" s="4" t="s">
        <v>17</v>
      </c>
      <c r="I6" s="4" t="s">
        <v>21</v>
      </c>
      <c r="J6" s="5">
        <v>3</v>
      </c>
      <c r="K6" s="7">
        <v>17901.8</v>
      </c>
      <c r="L6" s="7">
        <f t="shared" si="0"/>
        <v>21840.196</v>
      </c>
      <c r="M6" s="7">
        <f>J6*L6</f>
        <v>65520.588000000003</v>
      </c>
      <c r="N6" s="11" t="s">
        <v>28</v>
      </c>
    </row>
    <row r="7" spans="1:14" x14ac:dyDescent="0.3">
      <c r="J7" s="2">
        <f>SUM(J4:J6)</f>
        <v>7</v>
      </c>
      <c r="K7" s="2"/>
      <c r="L7" s="2"/>
      <c r="M7" s="8">
        <f>SUM(M4:M6)</f>
        <v>167150.85800000001</v>
      </c>
    </row>
  </sheetData>
  <hyperlinks>
    <hyperlink ref="N4" r:id="rId1"/>
    <hyperlink ref="N5" r:id="rId2"/>
    <hyperlink ref="N6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2026-09-01T02:39:11Z</dcterms:modified>
</cp:coreProperties>
</file>